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6" documentId="13_ncr:b_{F6ED9A6F-8794-4EED-B81B-72A6539528C4}" xr6:coauthVersionLast="47" xr6:coauthVersionMax="47" xr10:uidLastSave="{ADE1DCC0-F98D-4FF0-B51A-0939A4F3F449}"/>
  <bookViews>
    <workbookView xWindow="192" yWindow="408" windowWidth="14592" windowHeight="11940" xr2:uid="{CAB8B0BF-B59F-48CE-9146-BFC55A491F93}"/>
  </bookViews>
  <sheets>
    <sheet name="Actual meter readings" sheetId="4" r:id="rId1"/>
    <sheet name="Menus and data charts" sheetId="3" r:id="rId2"/>
  </sheets>
  <externalReferences>
    <externalReference r:id="rId3"/>
  </externalReferences>
  <definedNames>
    <definedName name="qq">'[1]Menus and data'!$A$3:$A$5</definedName>
    <definedName name="Source">'Menus and data charts'!$A$3:$A$5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5" i="4" l="1"/>
  <c r="Q25" i="4" s="1"/>
  <c r="R25" i="4" s="1"/>
  <c r="H24" i="4" s="1"/>
  <c r="M36" i="4"/>
  <c r="Q36" i="4"/>
  <c r="R36" i="4"/>
  <c r="H35" i="4" s="1"/>
  <c r="D35" i="4" s="1"/>
  <c r="B36" i="3" s="1"/>
  <c r="M35" i="4"/>
  <c r="Q35" i="4"/>
  <c r="R35" i="4" s="1"/>
  <c r="H34" i="4" s="1"/>
  <c r="M34" i="4"/>
  <c r="Q34" i="4" s="1"/>
  <c r="R34" i="4" s="1"/>
  <c r="H33" i="4" s="1"/>
  <c r="M33" i="4"/>
  <c r="Q33" i="4" s="1"/>
  <c r="R33" i="4" s="1"/>
  <c r="H32" i="4" s="1"/>
  <c r="F35" i="4"/>
  <c r="F34" i="4"/>
  <c r="F33" i="4"/>
  <c r="F32" i="4"/>
  <c r="F31" i="4"/>
  <c r="M32" i="4"/>
  <c r="Q32" i="4" s="1"/>
  <c r="R32" i="4" s="1"/>
  <c r="H31" i="4" s="1"/>
  <c r="D31" i="4" s="1"/>
  <c r="B32" i="3" s="1"/>
  <c r="M31" i="4"/>
  <c r="Q31" i="4" s="1"/>
  <c r="R31" i="4" s="1"/>
  <c r="H30" i="4" s="1"/>
  <c r="M30" i="4"/>
  <c r="Q30" i="4" s="1"/>
  <c r="R30" i="4" s="1"/>
  <c r="H29" i="4" s="1"/>
  <c r="M29" i="4"/>
  <c r="Q29" i="4" s="1"/>
  <c r="R29" i="4" s="1"/>
  <c r="H28" i="4" s="1"/>
  <c r="M28" i="4"/>
  <c r="Q28" i="4" s="1"/>
  <c r="R28" i="4" s="1"/>
  <c r="H27" i="4" s="1"/>
  <c r="D27" i="4" s="1"/>
  <c r="B28" i="3" s="1"/>
  <c r="M27" i="4"/>
  <c r="Q27" i="4" s="1"/>
  <c r="R27" i="4" s="1"/>
  <c r="H26" i="4" s="1"/>
  <c r="M26" i="4"/>
  <c r="Q26" i="4"/>
  <c r="R26" i="4" s="1"/>
  <c r="H25" i="4" s="1"/>
  <c r="F30" i="4"/>
  <c r="F29" i="4"/>
  <c r="F28" i="4"/>
  <c r="F27" i="4"/>
  <c r="F26" i="4"/>
  <c r="F25" i="4"/>
  <c r="F24" i="4"/>
  <c r="D16" i="4"/>
  <c r="B20" i="3" s="1"/>
  <c r="D15" i="4"/>
  <c r="B19" i="3" s="1"/>
  <c r="D14" i="4"/>
  <c r="B18" i="3"/>
  <c r="D13" i="4"/>
  <c r="B17" i="3" s="1"/>
  <c r="D12" i="4"/>
  <c r="B16" i="3" s="1"/>
  <c r="D11" i="4"/>
  <c r="B15" i="3" s="1"/>
  <c r="D10" i="4"/>
  <c r="B14" i="3" s="1"/>
  <c r="D9" i="4"/>
  <c r="B13" i="3" s="1"/>
  <c r="D8" i="4"/>
  <c r="B12" i="3" s="1"/>
  <c r="D7" i="4"/>
  <c r="B11" i="3" s="1"/>
  <c r="D6" i="4"/>
  <c r="B10" i="3" s="1"/>
  <c r="D5" i="4"/>
  <c r="B9" i="3" s="1"/>
  <c r="D34" i="4" l="1"/>
  <c r="B35" i="3" s="1"/>
  <c r="D24" i="4"/>
  <c r="D18" i="4"/>
  <c r="D26" i="4"/>
  <c r="B27" i="3" s="1"/>
  <c r="D25" i="4"/>
  <c r="B26" i="3" s="1"/>
  <c r="D32" i="4"/>
  <c r="B33" i="3" s="1"/>
  <c r="D28" i="4"/>
  <c r="B29" i="3" s="1"/>
  <c r="B25" i="3"/>
  <c r="D29" i="4"/>
  <c r="B30" i="3" s="1"/>
  <c r="D33" i="4"/>
  <c r="B34" i="3" s="1"/>
  <c r="D30" i="4"/>
  <c r="B31" i="3" s="1"/>
  <c r="D37" i="4" l="1"/>
</calcChain>
</file>

<file path=xl/sharedStrings.xml><?xml version="1.0" encoding="utf-8"?>
<sst xmlns="http://schemas.openxmlformats.org/spreadsheetml/2006/main" count="83" uniqueCount="34">
  <si>
    <t>Electricity - Invoiced quarterly</t>
  </si>
  <si>
    <t>Gas - Invoiced monthly</t>
  </si>
  <si>
    <t>Source</t>
  </si>
  <si>
    <t>Invoice</t>
  </si>
  <si>
    <t>Date</t>
  </si>
  <si>
    <t>Reading (kWh)</t>
  </si>
  <si>
    <t>Reading (hcf)</t>
  </si>
  <si>
    <r>
      <rPr>
        <b/>
        <sz val="11"/>
        <color indexed="8"/>
        <rFont val="Calibri"/>
        <family val="2"/>
      </rPr>
      <t>Source</t>
    </r>
    <r>
      <rPr>
        <sz val="11"/>
        <color theme="1"/>
        <rFont val="Calibri"/>
        <family val="2"/>
        <scheme val="minor"/>
      </rPr>
      <t xml:space="preserve"> of data</t>
    </r>
  </si>
  <si>
    <t>Manual reading</t>
  </si>
  <si>
    <t>kWh</t>
  </si>
  <si>
    <t>Corr</t>
  </si>
  <si>
    <t>hcf</t>
  </si>
  <si>
    <t>m3/hcf</t>
  </si>
  <si>
    <t>Cal</t>
  </si>
  <si>
    <t>m3</t>
  </si>
  <si>
    <t>Current</t>
  </si>
  <si>
    <t>Previous</t>
  </si>
  <si>
    <t>Figures from column below are copied from column 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</si>
  <si>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</si>
  <si>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</si>
  <si>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</si>
  <si>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</si>
  <si>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</si>
  <si>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</si>
  <si>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</si>
  <si>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</si>
  <si>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</si>
  <si>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</si>
  <si>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</si>
  <si>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April</t>
  </si>
  <si>
    <t>Figures from invoices to calculate calorific value - many readings are estimates</t>
  </si>
  <si>
    <t>Total Elec - 1 May 2019 - 30 Apr 2020</t>
  </si>
  <si>
    <t>Total Gas - 1 May 2019 - 30 Apr 2020</t>
  </si>
  <si>
    <t>Billing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</si>
</sst>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2D69A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15" fontId="3" fillId="0" borderId="0" xfId="0" applyNumberFormat="1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165" fontId="3" fillId="0" borderId="0" xfId="0" applyNumberFormat="1" applyFont="1"/>
    <xf numFmtId="164" fontId="2" fillId="2" borderId="0" xfId="0" applyNumberFormat="1" applyFont="1" applyFill="1" applyAlignment="1">
      <alignment horizontal="center"/>
    </xf>
    <xf numFmtId="164" fontId="3" fillId="2" borderId="0" xfId="0" applyNumberFormat="1" applyFont="1" applyFill="1" applyAlignment="1">
      <alignment horizontal="center"/>
    </xf>
    <xf numFmtId="0" fontId="5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wrapText="1"/>
    </xf>
    <xf numFmtId="0" fontId="3" fillId="0" borderId="7" xfId="0" applyFont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Electricity (kWh)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'Menus and data charts'!$B$8</c:f>
              <c:strCache>
                <c:ptCount val="1"/>
                <c:pt idx="0">
                  <c:v>kWh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'Menus and data charts'!$A$9:$A$20</c:f>
              <c:strCache>
                <c:ptCount val="12"/>
                <c:pt idx="0">
                  <c:v>May</c:v>
                </c:pt>
                <c:pt idx="1">
                  <c:v>June</c:v>
                </c:pt>
                <c:pt idx="2">
                  <c:v>July</c:v>
                </c:pt>
                <c:pt idx="3">
                  <c:v>Aug</c:v>
                </c:pt>
                <c:pt idx="4">
                  <c:v>Sept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April</c:v>
                </c:pt>
              </c:strCache>
            </c:strRef>
          </c:cat>
          <c:val>
            <c:numRef>
              <c:f>'Menus and data charts'!$B$9:$B$20</c:f>
              <c:numCache>
                <c:formatCode>#,##0_ ;[Red]\-#,##0\ </c:formatCode>
                <c:ptCount val="12"/>
                <c:pt idx="0">
                  <c:v>8357</c:v>
                </c:pt>
                <c:pt idx="1">
                  <c:v>11519</c:v>
                </c:pt>
                <c:pt idx="2">
                  <c:v>8032</c:v>
                </c:pt>
                <c:pt idx="3">
                  <c:v>8452</c:v>
                </c:pt>
                <c:pt idx="4">
                  <c:v>8156</c:v>
                </c:pt>
                <c:pt idx="5">
                  <c:v>10192</c:v>
                </c:pt>
                <c:pt idx="6">
                  <c:v>8617</c:v>
                </c:pt>
                <c:pt idx="7">
                  <c:v>10352</c:v>
                </c:pt>
                <c:pt idx="8">
                  <c:v>6016</c:v>
                </c:pt>
                <c:pt idx="9">
                  <c:v>7957</c:v>
                </c:pt>
                <c:pt idx="10">
                  <c:v>9640</c:v>
                </c:pt>
                <c:pt idx="11">
                  <c:v>6517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FD-4189-966E-479F35171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2777408"/>
        <c:axId val="1"/>
      </c:barChart>
      <c:catAx>
        <c:axId val="1192777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2777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Natural Gas (kWh)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'Menus and data charts'!$B$24</c:f>
              <c:strCache>
                <c:ptCount val="1"/>
                <c:pt idx="0">
                  <c:v>kWh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'Menus and data charts'!$A$25:$A$36</c:f>
              <c:strCache>
                <c:ptCount val="12"/>
                <c:pt idx="0">
                  <c:v>May</c:v>
                </c:pt>
                <c:pt idx="1">
                  <c:v>June</c:v>
                </c:pt>
                <c:pt idx="2">
                  <c:v>July</c:v>
                </c:pt>
                <c:pt idx="3">
                  <c:v>Aug</c:v>
                </c:pt>
                <c:pt idx="4">
                  <c:v>Sept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April</c:v>
                </c:pt>
              </c:strCache>
            </c:strRef>
          </c:cat>
          <c:val>
            <c:numRef>
              <c:f>'Menus and data charts'!$B$25:$B$36</c:f>
              <c:numCache>
                <c:formatCode>#,##0_ ;[Red]\-#,##0\ </c:formatCode>
                <c:ptCount val="12"/>
                <c:pt idx="0">
                  <c:v>2546</c:v>
                </c:pt>
                <c:pt idx="1">
                  <c:v>1980</c:v>
                </c:pt>
                <c:pt idx="2">
                  <c:v>1225.7142857142856</c:v>
                </c:pt>
                <c:pt idx="3">
                  <c:v>375.87096774193537</c:v>
                </c:pt>
                <c:pt idx="4">
                  <c:v>1736.7307692307693</c:v>
                </c:pt>
                <c:pt idx="5">
                  <c:v>6318.1818181818189</c:v>
                </c:pt>
                <c:pt idx="6">
                  <c:v>9792.623762376239</c:v>
                </c:pt>
                <c:pt idx="7">
                  <c:v>25843.025882352937</c:v>
                </c:pt>
                <c:pt idx="8">
                  <c:v>14904.976842105263</c:v>
                </c:pt>
                <c:pt idx="9">
                  <c:v>17123.525423728814</c:v>
                </c:pt>
                <c:pt idx="10">
                  <c:v>17040.27135678392</c:v>
                </c:pt>
                <c:pt idx="11">
                  <c:v>7045.3709949409777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F-4750-810B-3E3F01450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92713568"/>
        <c:axId val="1"/>
      </c:barChart>
      <c:catAx>
        <c:axId val="119271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2713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</xdr:colOff>
      <xdr:row>1</xdr:row>
      <xdr:rowOff>175260</xdr:rowOff>
    </xdr:from>
    <xdr:to>
      <xdr:col>11</xdr:col>
      <xdr:colOff>510540</xdr:colOff>
      <xdr:row>20</xdr:row>
      <xdr:rowOff>0</xdr:rowOff>
    </xdr:to>
    <xdr:graphicFrame macro="">
      <xdr:nvGraphicFramePr>
        <xdr:cNvPr id="4103" name="Chart 1">
          <a:extLst>
            <a:ext uri="{FF2B5EF4-FFF2-40B4-BE49-F238E27FC236}">
              <a16:creationId xmlns:a16="http://schemas.microsoft.com/office/drawing/2014/main" id="{F4C2A169-DE69-1839-F15C-F48B43C44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23</xdr:row>
      <xdr:rowOff>0</xdr:rowOff>
    </xdr:from>
    <xdr:to>
      <xdr:col>11</xdr:col>
      <xdr:colOff>487680</xdr:colOff>
      <xdr:row>41</xdr:row>
      <xdr:rowOff>22860</xdr:rowOff>
    </xdr:to>
    <xdr:graphicFrame macro="">
      <xdr:nvGraphicFramePr>
        <xdr:cNvPr id="4104" name="Chart 2">
          <a:extLst>
            <a:ext uri="{FF2B5EF4-FFF2-40B4-BE49-F238E27FC236}">
              <a16:creationId xmlns:a16="http://schemas.microsoft.com/office/drawing/2014/main" id="{FA7B8A30-88C6-7670-8CE7-5D960E4A65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-RaC%20-%20Admin%20files\DEC%20for%20CIBSE%20Delta%20and%20Centre\101117%20CIBSE%20Gas%20and%20Elec%20reading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meter readings"/>
      <sheetName val="2009"/>
      <sheetName val="2010"/>
      <sheetName val="Sheet 2"/>
      <sheetName val="Menus and data"/>
    </sheetNames>
    <sheetDataSet>
      <sheetData sheetId="0"/>
      <sheetData sheetId="1"/>
      <sheetData sheetId="2"/>
      <sheetData sheetId="3"/>
      <sheetData sheetId="4">
        <row r="3">
          <cell r="A3" t="str">
            <v>Invoice</v>
          </cell>
        </row>
        <row r="4">
          <cell r="A4" t="str">
            <v>Manual reading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C17D9-9417-4BC3-9527-AC648042E36E}">
  <sheetPr>
    <pageSetUpPr fitToPage="1"/>
  </sheetPr>
  <dimension ref="A2:S40"/>
  <sheetViews>
    <sheetView tabSelected="1" zoomScale="75" zoomScaleNormal="75" workbookViewId="0"/>
  </sheetViews>
  <sheetFormatPr defaultColWidth="9.109375" defaultRowHeight="13.8" x14ac:dyDescent="0.25"/>
  <cols>
    <col min="1" max="1" width="18.33203125" style="1" customWidth="1"/>
    <col min="2" max="2" width="20" style="1" customWidth="1"/>
    <col min="3" max="3" width="16.88671875" style="10" customWidth="1"/>
    <col min="4" max="4" width="16.88671875" style="1" customWidth="1"/>
    <col min="5" max="5" width="3.109375" style="2" customWidth="1"/>
    <col min="6" max="6" width="9.109375" style="2"/>
    <col min="7" max="7" width="10.88671875" style="1" customWidth="1"/>
    <col min="8" max="8" width="9.109375" style="2" customWidth="1"/>
    <col min="9" max="9" width="9.109375" style="1"/>
    <col min="10" max="10" width="9.109375" style="2"/>
    <col min="11" max="11" width="12" style="1" customWidth="1"/>
    <col min="12" max="12" width="10.5546875" style="1" customWidth="1"/>
    <col min="13" max="18" width="9.109375" style="1"/>
    <col min="19" max="16384" width="9.109375" style="2"/>
  </cols>
  <sheetData>
    <row r="2" spans="1:18" ht="17.399999999999999" x14ac:dyDescent="0.3">
      <c r="A2" s="3" t="s">
        <v>0</v>
      </c>
      <c r="B2" s="3"/>
      <c r="H2" s="36" t="s">
        <v>17</v>
      </c>
    </row>
    <row r="3" spans="1:18" s="9" customFormat="1" ht="13.8" customHeight="1" x14ac:dyDescent="0.25">
      <c r="A3" s="8" t="s">
        <v>4</v>
      </c>
      <c r="B3" s="8" t="s">
        <v>2</v>
      </c>
      <c r="C3" s="11" t="s">
        <v>5</v>
      </c>
      <c r="D3" s="8" t="s">
        <v>9</v>
      </c>
      <c r="G3" s="8"/>
      <c r="H3" s="36"/>
      <c r="I3" s="8"/>
      <c r="M3" s="8"/>
      <c r="N3" s="8"/>
      <c r="O3" s="8"/>
      <c r="P3" s="8"/>
      <c r="Q3" s="8"/>
      <c r="R3" s="8"/>
    </row>
    <row r="4" spans="1:18" ht="15" customHeight="1" x14ac:dyDescent="0.25">
      <c r="A4" s="4">
        <v>43586</v>
      </c>
      <c r="B4" s="4" t="s">
        <v>8</v>
      </c>
      <c r="C4" s="19">
        <v>9761</v>
      </c>
      <c r="D4" s="10"/>
      <c r="H4" s="36"/>
      <c r="K4" s="2"/>
      <c r="L4" s="2"/>
    </row>
    <row r="5" spans="1:18" x14ac:dyDescent="0.25">
      <c r="A5" s="4">
        <v>43617</v>
      </c>
      <c r="B5" s="4" t="s">
        <v>8</v>
      </c>
      <c r="C5" s="19">
        <v>18118</v>
      </c>
      <c r="D5" s="10">
        <f>IF(C5&lt;&gt;0,C5-C4,"")</f>
        <v>8357</v>
      </c>
      <c r="H5" s="36"/>
      <c r="K5" s="2"/>
      <c r="L5" s="2"/>
    </row>
    <row r="6" spans="1:18" x14ac:dyDescent="0.25">
      <c r="A6" s="4">
        <v>43652</v>
      </c>
      <c r="B6" s="4" t="s">
        <v>8</v>
      </c>
      <c r="C6" s="19">
        <v>29637</v>
      </c>
      <c r="D6" s="10">
        <f t="shared" ref="D6:D16" si="0">IF(C6&lt;&gt;0,C6-C5,"")</f>
        <v>11519</v>
      </c>
      <c r="H6" s="36"/>
      <c r="K6" s="2"/>
      <c r="L6" s="2"/>
      <c r="Q6" s="2"/>
    </row>
    <row r="7" spans="1:18" ht="15" customHeight="1" x14ac:dyDescent="0.25">
      <c r="A7" s="4">
        <v>43680</v>
      </c>
      <c r="B7" s="4" t="s">
        <v>8</v>
      </c>
      <c r="C7" s="19">
        <v>37669</v>
      </c>
      <c r="D7" s="10">
        <f t="shared" si="0"/>
        <v>8032</v>
      </c>
      <c r="H7" s="36"/>
      <c r="K7" s="2"/>
      <c r="L7" s="2"/>
    </row>
    <row r="8" spans="1:18" x14ac:dyDescent="0.25">
      <c r="A8" s="4">
        <v>43711</v>
      </c>
      <c r="B8" s="4" t="s">
        <v>8</v>
      </c>
      <c r="C8" s="19">
        <v>46121</v>
      </c>
      <c r="D8" s="10">
        <f t="shared" si="0"/>
        <v>8452</v>
      </c>
      <c r="H8" s="36"/>
      <c r="K8" s="2"/>
      <c r="L8" s="2"/>
    </row>
    <row r="9" spans="1:18" x14ac:dyDescent="0.25">
      <c r="A9" s="4">
        <v>43739</v>
      </c>
      <c r="B9" s="4" t="s">
        <v>8</v>
      </c>
      <c r="C9" s="19">
        <v>54277</v>
      </c>
      <c r="D9" s="10">
        <f t="shared" si="0"/>
        <v>8156</v>
      </c>
      <c r="H9" s="36"/>
      <c r="K9" s="2"/>
      <c r="L9" s="2"/>
    </row>
    <row r="10" spans="1:18" x14ac:dyDescent="0.25">
      <c r="A10" s="4">
        <v>43772</v>
      </c>
      <c r="B10" s="4" t="s">
        <v>8</v>
      </c>
      <c r="C10" s="19">
        <v>64469</v>
      </c>
      <c r="D10" s="10">
        <f t="shared" si="0"/>
        <v>10192</v>
      </c>
      <c r="H10" s="36"/>
      <c r="K10" s="2"/>
      <c r="L10" s="2"/>
    </row>
    <row r="11" spans="1:18" x14ac:dyDescent="0.25">
      <c r="A11" s="4">
        <v>43801</v>
      </c>
      <c r="B11" s="4" t="s">
        <v>8</v>
      </c>
      <c r="C11" s="19">
        <v>73086</v>
      </c>
      <c r="D11" s="10">
        <f t="shared" si="0"/>
        <v>8617</v>
      </c>
      <c r="H11" s="36"/>
      <c r="K11" s="2"/>
      <c r="L11" s="2"/>
    </row>
    <row r="12" spans="1:18" x14ac:dyDescent="0.25">
      <c r="A12" s="4">
        <v>43841</v>
      </c>
      <c r="B12" s="4" t="s">
        <v>8</v>
      </c>
      <c r="C12" s="19">
        <v>83438</v>
      </c>
      <c r="D12" s="10">
        <f t="shared" si="0"/>
        <v>10352</v>
      </c>
      <c r="H12" s="36"/>
      <c r="K12" s="2"/>
      <c r="L12" s="2"/>
    </row>
    <row r="13" spans="1:18" x14ac:dyDescent="0.25">
      <c r="A13" s="4">
        <v>43863</v>
      </c>
      <c r="B13" s="4" t="s">
        <v>8</v>
      </c>
      <c r="C13" s="19">
        <v>89454</v>
      </c>
      <c r="D13" s="10">
        <f t="shared" si="0"/>
        <v>6016</v>
      </c>
      <c r="H13" s="36"/>
      <c r="K13" s="2"/>
      <c r="L13" s="2"/>
    </row>
    <row r="14" spans="1:18" x14ac:dyDescent="0.25">
      <c r="A14" s="4">
        <v>43891</v>
      </c>
      <c r="B14" s="4" t="s">
        <v>8</v>
      </c>
      <c r="C14" s="19">
        <v>97411</v>
      </c>
      <c r="D14" s="10">
        <f t="shared" si="0"/>
        <v>7957</v>
      </c>
      <c r="H14" s="36"/>
    </row>
    <row r="15" spans="1:18" x14ac:dyDescent="0.25">
      <c r="A15" s="4">
        <v>43927</v>
      </c>
      <c r="B15" s="4" t="s">
        <v>8</v>
      </c>
      <c r="C15" s="19">
        <v>107051</v>
      </c>
      <c r="D15" s="10">
        <f t="shared" si="0"/>
        <v>9640</v>
      </c>
      <c r="H15" s="36"/>
    </row>
    <row r="16" spans="1:18" ht="14.4" x14ac:dyDescent="0.3">
      <c r="A16" s="4">
        <v>43951</v>
      </c>
      <c r="B16" s="4" t="s">
        <v>8</v>
      </c>
      <c r="C16" s="20">
        <v>113568</v>
      </c>
      <c r="D16" s="10">
        <f t="shared" si="0"/>
        <v>6517</v>
      </c>
      <c r="H16" s="36"/>
      <c r="M16" s="17"/>
    </row>
    <row r="17" spans="1:19" ht="14.4" x14ac:dyDescent="0.3">
      <c r="A17" s="4"/>
      <c r="B17" s="4"/>
      <c r="C17" s="12"/>
      <c r="D17" s="10"/>
      <c r="H17" s="36"/>
      <c r="M17" s="17"/>
    </row>
    <row r="18" spans="1:19" s="16" customFormat="1" ht="14.4" x14ac:dyDescent="0.3">
      <c r="A18" s="13" t="s">
        <v>31</v>
      </c>
      <c r="B18" s="14"/>
      <c r="C18" s="15"/>
      <c r="D18" s="15">
        <f>SUM(D4:D17)</f>
        <v>103807</v>
      </c>
      <c r="G18" s="14"/>
      <c r="H18" s="36"/>
      <c r="I18" s="14"/>
      <c r="K18" s="14"/>
      <c r="L18" s="14"/>
      <c r="M18" s="17"/>
      <c r="N18" s="14"/>
      <c r="O18" s="14"/>
      <c r="P18" s="14"/>
      <c r="Q18" s="14"/>
      <c r="R18" s="14"/>
    </row>
    <row r="19" spans="1:19" x14ac:dyDescent="0.25">
      <c r="A19" s="4"/>
      <c r="B19" s="4"/>
      <c r="C19" s="12"/>
      <c r="D19" s="10"/>
      <c r="H19" s="36"/>
    </row>
    <row r="20" spans="1:19" ht="14.4" thickBot="1" x14ac:dyDescent="0.3">
      <c r="H20" s="36"/>
    </row>
    <row r="21" spans="1:19" ht="17.399999999999999" x14ac:dyDescent="0.3">
      <c r="A21" s="3" t="s">
        <v>1</v>
      </c>
      <c r="B21" s="3"/>
      <c r="C21" s="2"/>
      <c r="H21" s="36"/>
      <c r="K21" s="21" t="s">
        <v>30</v>
      </c>
      <c r="L21" s="22"/>
      <c r="M21" s="22"/>
      <c r="N21" s="22"/>
      <c r="O21" s="22"/>
      <c r="P21" s="22"/>
      <c r="Q21" s="22"/>
      <c r="R21" s="22"/>
      <c r="S21" s="23"/>
    </row>
    <row r="22" spans="1:19" x14ac:dyDescent="0.25">
      <c r="A22" s="8" t="s">
        <v>4</v>
      </c>
      <c r="B22" s="8" t="s">
        <v>2</v>
      </c>
      <c r="C22" s="11" t="s">
        <v>6</v>
      </c>
      <c r="D22" s="8" t="s">
        <v>9</v>
      </c>
      <c r="E22" s="9"/>
      <c r="F22" s="8" t="s">
        <v>14</v>
      </c>
      <c r="G22" s="8" t="s">
        <v>10</v>
      </c>
      <c r="H22" s="8" t="s">
        <v>13</v>
      </c>
      <c r="I22" s="8" t="s">
        <v>12</v>
      </c>
      <c r="K22" s="24"/>
      <c r="M22" s="2"/>
      <c r="S22" s="25"/>
    </row>
    <row r="23" spans="1:19" s="9" customFormat="1" x14ac:dyDescent="0.25">
      <c r="A23" s="4">
        <v>43586</v>
      </c>
      <c r="B23" s="4" t="s">
        <v>8</v>
      </c>
      <c r="C23" s="19">
        <v>102835</v>
      </c>
      <c r="D23" s="10"/>
      <c r="E23" s="2"/>
      <c r="F23" s="2"/>
      <c r="G23" s="1"/>
      <c r="H23" s="2"/>
      <c r="I23" s="1"/>
      <c r="K23" s="26" t="s">
        <v>15</v>
      </c>
      <c r="L23" s="8" t="s">
        <v>16</v>
      </c>
      <c r="M23" s="8" t="s">
        <v>11</v>
      </c>
      <c r="N23" s="8" t="s">
        <v>10</v>
      </c>
      <c r="O23" s="8" t="s">
        <v>9</v>
      </c>
      <c r="P23" s="8" t="s">
        <v>12</v>
      </c>
      <c r="Q23" s="8" t="s">
        <v>14</v>
      </c>
      <c r="R23" s="8" t="s">
        <v>13</v>
      </c>
      <c r="S23" s="27"/>
    </row>
    <row r="24" spans="1:19" x14ac:dyDescent="0.25">
      <c r="A24" s="4">
        <v>43617</v>
      </c>
      <c r="B24" s="4" t="s">
        <v>8</v>
      </c>
      <c r="C24" s="19">
        <v>102916</v>
      </c>
      <c r="D24" s="10">
        <f t="shared" ref="D24:D35" si="1">F24*G24*H24/3.6</f>
        <v>2546</v>
      </c>
      <c r="F24" s="2">
        <f t="shared" ref="F24:F35" si="2">(C24-C23)*I24</f>
        <v>229.36648499999998</v>
      </c>
      <c r="G24" s="1">
        <v>1.02264</v>
      </c>
      <c r="H24" s="2">
        <f t="shared" ref="H24:H35" si="3">R25</f>
        <v>39.075825815488898</v>
      </c>
      <c r="I24" s="1">
        <v>2.8316849999999998</v>
      </c>
      <c r="K24" s="28"/>
      <c r="S24" s="25"/>
    </row>
    <row r="25" spans="1:19" x14ac:dyDescent="0.25">
      <c r="A25" s="4">
        <v>43652</v>
      </c>
      <c r="B25" s="4" t="s">
        <v>8</v>
      </c>
      <c r="C25" s="19">
        <v>102979</v>
      </c>
      <c r="D25" s="10">
        <f t="shared" si="1"/>
        <v>1980</v>
      </c>
      <c r="F25" s="2">
        <f t="shared" si="2"/>
        <v>178.39615499999999</v>
      </c>
      <c r="G25" s="1">
        <v>1.02264</v>
      </c>
      <c r="H25" s="2">
        <f t="shared" si="3"/>
        <v>39.071440693076653</v>
      </c>
      <c r="I25" s="1">
        <v>2.8316849999999998</v>
      </c>
      <c r="K25" s="29">
        <v>102916</v>
      </c>
      <c r="L25" s="30">
        <v>102835</v>
      </c>
      <c r="M25" s="10">
        <f>K25-L25</f>
        <v>81</v>
      </c>
      <c r="N25" s="30">
        <v>1.02264</v>
      </c>
      <c r="O25" s="30">
        <v>2546</v>
      </c>
      <c r="P25" s="1">
        <v>2.8316849999999998</v>
      </c>
      <c r="Q25" s="1">
        <f t="shared" ref="Q25:Q36" si="4">M25*P25</f>
        <v>229.36648499999998</v>
      </c>
      <c r="R25" s="1">
        <f t="shared" ref="R25:R36" si="5">O25*3.6/Q25/N25</f>
        <v>39.075825815488898</v>
      </c>
      <c r="S25" s="25"/>
    </row>
    <row r="26" spans="1:19" x14ac:dyDescent="0.25">
      <c r="A26" s="4">
        <v>43680</v>
      </c>
      <c r="B26" s="4" t="s">
        <v>8</v>
      </c>
      <c r="C26" s="19">
        <v>103018</v>
      </c>
      <c r="D26" s="10">
        <f t="shared" si="1"/>
        <v>1225.7142857142856</v>
      </c>
      <c r="F26" s="2">
        <f t="shared" si="2"/>
        <v>110.43571499999999</v>
      </c>
      <c r="G26" s="1">
        <v>1.02264</v>
      </c>
      <c r="H26" s="2">
        <f t="shared" si="3"/>
        <v>39.071440693076653</v>
      </c>
      <c r="I26" s="1">
        <v>2.8316849999999998</v>
      </c>
      <c r="K26" s="29">
        <v>103091</v>
      </c>
      <c r="L26" s="30">
        <v>102916</v>
      </c>
      <c r="M26" s="10">
        <f>K26-L26</f>
        <v>175</v>
      </c>
      <c r="N26" s="30">
        <v>1.02264</v>
      </c>
      <c r="O26" s="30">
        <v>5500</v>
      </c>
      <c r="P26" s="1">
        <v>2.8316849999999998</v>
      </c>
      <c r="Q26" s="1">
        <f t="shared" si="4"/>
        <v>495.54487499999999</v>
      </c>
      <c r="R26" s="1">
        <f t="shared" si="5"/>
        <v>39.071440693076653</v>
      </c>
      <c r="S26" s="25"/>
    </row>
    <row r="27" spans="1:19" x14ac:dyDescent="0.25">
      <c r="A27" s="4">
        <v>43711</v>
      </c>
      <c r="B27" s="4" t="s">
        <v>8</v>
      </c>
      <c r="C27" s="19">
        <v>103030</v>
      </c>
      <c r="D27" s="10">
        <f t="shared" si="1"/>
        <v>375.87096774193537</v>
      </c>
      <c r="F27" s="2">
        <f t="shared" si="2"/>
        <v>33.980219999999996</v>
      </c>
      <c r="G27" s="1">
        <v>1.02264</v>
      </c>
      <c r="H27" s="2">
        <f t="shared" si="3"/>
        <v>38.939674837366859</v>
      </c>
      <c r="I27" s="1">
        <v>2.8316849999999998</v>
      </c>
      <c r="K27" s="29">
        <v>103028</v>
      </c>
      <c r="L27" s="30">
        <v>103000</v>
      </c>
      <c r="M27" s="10">
        <f>K27-L27</f>
        <v>28</v>
      </c>
      <c r="N27" s="30">
        <v>1.02264</v>
      </c>
      <c r="O27" s="30">
        <v>880</v>
      </c>
      <c r="P27" s="1">
        <v>2.8316849999999998</v>
      </c>
      <c r="Q27" s="1">
        <f t="shared" si="4"/>
        <v>79.287179999999992</v>
      </c>
      <c r="R27" s="1">
        <f t="shared" si="5"/>
        <v>39.071440693076653</v>
      </c>
      <c r="S27" s="25"/>
    </row>
    <row r="28" spans="1:19" x14ac:dyDescent="0.25">
      <c r="A28" s="4">
        <v>43739</v>
      </c>
      <c r="B28" s="4" t="s">
        <v>8</v>
      </c>
      <c r="C28" s="19">
        <v>103085</v>
      </c>
      <c r="D28" s="10">
        <f t="shared" si="1"/>
        <v>1736.7307692307693</v>
      </c>
      <c r="F28" s="2">
        <f t="shared" si="2"/>
        <v>155.74267499999999</v>
      </c>
      <c r="G28" s="1">
        <v>1.02264</v>
      </c>
      <c r="H28" s="2">
        <f t="shared" si="3"/>
        <v>39.255868822222297</v>
      </c>
      <c r="I28" s="1">
        <v>2.8316849999999998</v>
      </c>
      <c r="K28" s="29">
        <v>103059</v>
      </c>
      <c r="L28" s="30">
        <v>103028</v>
      </c>
      <c r="M28" s="10">
        <f>K28-L28</f>
        <v>31</v>
      </c>
      <c r="N28" s="30">
        <v>1.02264</v>
      </c>
      <c r="O28" s="30">
        <v>971</v>
      </c>
      <c r="P28" s="1">
        <v>2.8316849999999998</v>
      </c>
      <c r="Q28" s="1">
        <f t="shared" si="4"/>
        <v>87.782235</v>
      </c>
      <c r="R28" s="1">
        <f t="shared" si="5"/>
        <v>38.939674837366859</v>
      </c>
      <c r="S28" s="25"/>
    </row>
    <row r="29" spans="1:19" x14ac:dyDescent="0.25">
      <c r="A29" s="4">
        <v>43772</v>
      </c>
      <c r="B29" s="4" t="s">
        <v>8</v>
      </c>
      <c r="C29" s="19">
        <v>103285</v>
      </c>
      <c r="D29" s="10">
        <f t="shared" si="1"/>
        <v>6318.1818181818189</v>
      </c>
      <c r="F29" s="2">
        <f t="shared" si="2"/>
        <v>566.33699999999999</v>
      </c>
      <c r="G29" s="1">
        <v>1.02264</v>
      </c>
      <c r="H29" s="2">
        <f t="shared" si="3"/>
        <v>39.273255985912797</v>
      </c>
      <c r="I29" s="1">
        <v>2.8316849999999998</v>
      </c>
      <c r="K29" s="29">
        <v>103085</v>
      </c>
      <c r="L29" s="30">
        <v>103059</v>
      </c>
      <c r="M29" s="10">
        <f>K29-L29</f>
        <v>26</v>
      </c>
      <c r="N29" s="30">
        <v>1.02264</v>
      </c>
      <c r="O29" s="30">
        <v>821</v>
      </c>
      <c r="P29" s="1">
        <v>2.8316849999999998</v>
      </c>
      <c r="Q29" s="1">
        <f t="shared" si="4"/>
        <v>73.623809999999992</v>
      </c>
      <c r="R29" s="1">
        <f t="shared" si="5"/>
        <v>39.255868822222297</v>
      </c>
      <c r="S29" s="25"/>
    </row>
    <row r="30" spans="1:19" x14ac:dyDescent="0.25">
      <c r="A30" s="4">
        <v>43801</v>
      </c>
      <c r="B30" s="4" t="s">
        <v>8</v>
      </c>
      <c r="C30" s="19">
        <v>103595</v>
      </c>
      <c r="D30" s="10">
        <f t="shared" si="1"/>
        <v>9792.623762376239</v>
      </c>
      <c r="F30" s="2">
        <f t="shared" si="2"/>
        <v>877.82234999999991</v>
      </c>
      <c r="G30" s="1">
        <v>1.02264</v>
      </c>
      <c r="H30" s="18">
        <f t="shared" si="3"/>
        <v>39.27101803415065</v>
      </c>
      <c r="I30" s="1">
        <v>2.8316849999999998</v>
      </c>
      <c r="K30" s="29">
        <v>103393</v>
      </c>
      <c r="L30" s="30">
        <v>103085</v>
      </c>
      <c r="M30" s="10">
        <f t="shared" ref="M30:M36" si="6">K30-L30</f>
        <v>308</v>
      </c>
      <c r="N30" s="30">
        <v>1.02264</v>
      </c>
      <c r="O30" s="30">
        <v>9730</v>
      </c>
      <c r="P30" s="1">
        <v>2.8316849999999998</v>
      </c>
      <c r="Q30" s="1">
        <f t="shared" si="4"/>
        <v>872.15897999999993</v>
      </c>
      <c r="R30" s="1">
        <f t="shared" si="5"/>
        <v>39.273255985912797</v>
      </c>
      <c r="S30" s="25"/>
    </row>
    <row r="31" spans="1:19" x14ac:dyDescent="0.25">
      <c r="A31" s="4">
        <v>43841</v>
      </c>
      <c r="B31" s="4" t="s">
        <v>8</v>
      </c>
      <c r="C31" s="19">
        <v>104413</v>
      </c>
      <c r="D31" s="10">
        <f t="shared" si="1"/>
        <v>25843.025882352937</v>
      </c>
      <c r="F31" s="2">
        <f t="shared" si="2"/>
        <v>2316.3183299999996</v>
      </c>
      <c r="G31" s="1">
        <v>1.02264</v>
      </c>
      <c r="H31" s="2">
        <f t="shared" si="3"/>
        <v>39.275782238519589</v>
      </c>
      <c r="I31" s="1">
        <v>2.8316849999999998</v>
      </c>
      <c r="K31" s="29">
        <v>103595</v>
      </c>
      <c r="L31" s="30">
        <v>103393</v>
      </c>
      <c r="M31" s="10">
        <f t="shared" si="6"/>
        <v>202</v>
      </c>
      <c r="N31" s="30">
        <v>1.02264</v>
      </c>
      <c r="O31" s="30">
        <v>6381</v>
      </c>
      <c r="P31" s="1">
        <v>2.8316849999999998</v>
      </c>
      <c r="Q31" s="1">
        <f t="shared" si="4"/>
        <v>572.00036999999998</v>
      </c>
      <c r="R31" s="31">
        <f t="shared" si="5"/>
        <v>39.27101803415065</v>
      </c>
      <c r="S31" s="25"/>
    </row>
    <row r="32" spans="1:19" x14ac:dyDescent="0.25">
      <c r="A32" s="4">
        <v>43863</v>
      </c>
      <c r="B32" s="4" t="s">
        <v>8</v>
      </c>
      <c r="C32" s="19">
        <v>104886</v>
      </c>
      <c r="D32" s="10">
        <f t="shared" si="1"/>
        <v>14904.976842105263</v>
      </c>
      <c r="F32" s="2">
        <f t="shared" si="2"/>
        <v>1339.3870049999998</v>
      </c>
      <c r="G32" s="1">
        <v>1.02264</v>
      </c>
      <c r="H32" s="2">
        <f t="shared" si="3"/>
        <v>39.174634163232533</v>
      </c>
      <c r="I32" s="1">
        <v>2.8316849999999998</v>
      </c>
      <c r="K32" s="29">
        <v>104020</v>
      </c>
      <c r="L32" s="30">
        <v>103595</v>
      </c>
      <c r="M32" s="1">
        <f t="shared" si="6"/>
        <v>425</v>
      </c>
      <c r="N32" s="30">
        <v>1.02264</v>
      </c>
      <c r="O32" s="30">
        <v>13427</v>
      </c>
      <c r="P32" s="1">
        <v>2.8316849999999998</v>
      </c>
      <c r="Q32" s="1">
        <f t="shared" si="4"/>
        <v>1203.4661249999999</v>
      </c>
      <c r="R32" s="1">
        <f t="shared" si="5"/>
        <v>39.275782238519589</v>
      </c>
      <c r="S32" s="25"/>
    </row>
    <row r="33" spans="1:19" x14ac:dyDescent="0.25">
      <c r="A33" s="4">
        <v>43891</v>
      </c>
      <c r="B33" s="4" t="s">
        <v>8</v>
      </c>
      <c r="C33" s="19">
        <v>105428</v>
      </c>
      <c r="D33" s="10">
        <f t="shared" si="1"/>
        <v>17123.525423728814</v>
      </c>
      <c r="F33" s="2">
        <f t="shared" si="2"/>
        <v>1534.7732699999999</v>
      </c>
      <c r="G33" s="1">
        <v>1.02264</v>
      </c>
      <c r="H33" s="2">
        <f t="shared" si="3"/>
        <v>39.276129288387068</v>
      </c>
      <c r="I33" s="1">
        <v>2.8316849999999998</v>
      </c>
      <c r="K33" s="29">
        <v>104495</v>
      </c>
      <c r="L33" s="30">
        <v>104020</v>
      </c>
      <c r="M33" s="1">
        <f t="shared" si="6"/>
        <v>475</v>
      </c>
      <c r="N33" s="30">
        <v>1.02264</v>
      </c>
      <c r="O33" s="30">
        <v>14968</v>
      </c>
      <c r="P33" s="1">
        <v>2.8316849999999998</v>
      </c>
      <c r="Q33" s="1">
        <f t="shared" si="4"/>
        <v>1345.0503749999998</v>
      </c>
      <c r="R33" s="1">
        <f t="shared" si="5"/>
        <v>39.174634163232533</v>
      </c>
      <c r="S33" s="25"/>
    </row>
    <row r="34" spans="1:19" x14ac:dyDescent="0.25">
      <c r="A34" s="4">
        <v>43927</v>
      </c>
      <c r="B34" s="4" t="s">
        <v>8</v>
      </c>
      <c r="C34" s="19">
        <v>105966</v>
      </c>
      <c r="D34" s="10">
        <f t="shared" si="1"/>
        <v>17040.27135678392</v>
      </c>
      <c r="F34" s="2">
        <f t="shared" si="2"/>
        <v>1523.4465299999999</v>
      </c>
      <c r="G34" s="1">
        <v>1.02264</v>
      </c>
      <c r="H34" s="2">
        <f t="shared" si="3"/>
        <v>39.375765984907147</v>
      </c>
      <c r="I34" s="1">
        <v>2.8316849999999998</v>
      </c>
      <c r="K34" s="29">
        <v>104908</v>
      </c>
      <c r="L34" s="30">
        <v>104495</v>
      </c>
      <c r="M34" s="1">
        <f t="shared" si="6"/>
        <v>413</v>
      </c>
      <c r="N34" s="30">
        <v>1.02264</v>
      </c>
      <c r="O34" s="30">
        <v>13048</v>
      </c>
      <c r="P34" s="1">
        <v>2.8316849999999998</v>
      </c>
      <c r="Q34" s="1">
        <f t="shared" si="4"/>
        <v>1169.485905</v>
      </c>
      <c r="R34" s="1">
        <f t="shared" si="5"/>
        <v>39.276129288387068</v>
      </c>
      <c r="S34" s="25"/>
    </row>
    <row r="35" spans="1:19" x14ac:dyDescent="0.25">
      <c r="A35" s="4">
        <v>43951</v>
      </c>
      <c r="B35" s="4" t="s">
        <v>8</v>
      </c>
      <c r="C35" s="19">
        <v>106189</v>
      </c>
      <c r="D35" s="10">
        <f t="shared" si="1"/>
        <v>7045.3709949409777</v>
      </c>
      <c r="F35" s="2">
        <f t="shared" si="2"/>
        <v>631.46575499999994</v>
      </c>
      <c r="G35" s="1">
        <v>1.02264</v>
      </c>
      <c r="H35" s="2">
        <f t="shared" si="3"/>
        <v>39.276591213349207</v>
      </c>
      <c r="I35" s="1">
        <v>2.8316849999999998</v>
      </c>
      <c r="K35" s="29">
        <v>105306</v>
      </c>
      <c r="L35" s="30">
        <v>104908</v>
      </c>
      <c r="M35" s="1">
        <f t="shared" si="6"/>
        <v>398</v>
      </c>
      <c r="N35" s="30">
        <v>1.02264</v>
      </c>
      <c r="O35" s="30">
        <v>12606</v>
      </c>
      <c r="P35" s="1">
        <v>2.8316849999999998</v>
      </c>
      <c r="Q35" s="1">
        <f t="shared" si="4"/>
        <v>1127.01063</v>
      </c>
      <c r="R35" s="1">
        <f t="shared" si="5"/>
        <v>39.375765984907147</v>
      </c>
      <c r="S35" s="25"/>
    </row>
    <row r="36" spans="1:19" ht="14.4" thickBot="1" x14ac:dyDescent="0.3">
      <c r="D36" s="2"/>
      <c r="K36" s="32">
        <v>106492</v>
      </c>
      <c r="L36" s="33">
        <v>105306</v>
      </c>
      <c r="M36" s="34">
        <f t="shared" si="6"/>
        <v>1186</v>
      </c>
      <c r="N36" s="33">
        <v>1.02264</v>
      </c>
      <c r="O36" s="33">
        <v>37470</v>
      </c>
      <c r="P36" s="34">
        <v>2.8316849999999998</v>
      </c>
      <c r="Q36" s="34">
        <f t="shared" si="4"/>
        <v>3358.3784099999998</v>
      </c>
      <c r="R36" s="34">
        <f t="shared" si="5"/>
        <v>39.276591213349207</v>
      </c>
      <c r="S36" s="35"/>
    </row>
    <row r="37" spans="1:19" x14ac:dyDescent="0.25">
      <c r="A37" s="13" t="s">
        <v>32</v>
      </c>
      <c r="B37" s="14"/>
      <c r="C37" s="15"/>
      <c r="D37" s="15">
        <f>SUM(D23:D36)</f>
        <v>105932.29210315697</v>
      </c>
      <c r="E37" s="16"/>
      <c r="F37" s="16"/>
      <c r="G37" s="14"/>
      <c r="H37" s="16"/>
      <c r="I37" s="14"/>
    </row>
    <row r="38" spans="1:19" s="16" customFormat="1" x14ac:dyDescent="0.25">
      <c r="A38" s="13"/>
      <c r="B38" s="14"/>
      <c r="C38" s="15"/>
      <c r="D38" s="15"/>
      <c r="G38" s="14"/>
      <c r="I38" s="14"/>
      <c r="K38" s="14"/>
      <c r="L38" s="14"/>
      <c r="M38" s="14"/>
      <c r="N38" s="14"/>
      <c r="O38" s="15"/>
      <c r="P38" s="14"/>
      <c r="Q38" s="14"/>
      <c r="R38" s="14"/>
    </row>
    <row r="39" spans="1:19" s="16" customFormat="1" x14ac:dyDescent="0.25">
      <c r="D39" s="14"/>
      <c r="G39" s="14"/>
      <c r="I39" s="14"/>
      <c r="K39" s="14"/>
      <c r="L39" s="14"/>
      <c r="M39" s="14"/>
      <c r="N39" s="14"/>
      <c r="O39" s="14"/>
      <c r="P39" s="14"/>
      <c r="Q39" s="14"/>
      <c r="R39" s="14"/>
    </row>
    <row r="40" spans="1:19" s="16" customFormat="1" x14ac:dyDescent="0.25">
      <c r="A40" s="1"/>
      <c r="B40" s="1"/>
      <c r="C40" s="10"/>
      <c r="D40" s="1"/>
      <c r="E40" s="2"/>
      <c r="F40" s="2"/>
      <c r="G40" s="1"/>
      <c r="H40" s="2"/>
      <c r="I40" s="1"/>
      <c r="K40" s="14"/>
      <c r="L40" s="14"/>
      <c r="M40" s="14"/>
      <c r="N40" s="14"/>
      <c r="O40" s="14"/>
      <c r="P40" s="14"/>
      <c r="Q40" s="14"/>
      <c r="R40" s="14"/>
    </row>
  </sheetData>
  <mergeCells count="1">
    <mergeCell ref="H2:H21"/>
  </mergeCells>
  <dataValidations count="1">
    <dataValidation type="list" allowBlank="1" showInputMessage="1" showErrorMessage="1" sqref="B19 B4:B17 B23:B35" xr:uid="{978E1347-BB90-4723-BDB4-4C4D9A0B292C}">
      <formula1>Source</formula1>
    </dataValidation>
  </dataValidation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86195-2604-4FD6-BD87-6EE0C7662366}">
  <dimension ref="A2:B36"/>
  <sheetViews>
    <sheetView workbookViewId="0">
      <selection activeCell="A4" sqref="A4"/>
    </sheetView>
  </sheetViews>
  <sheetFormatPr defaultRowHeight="14.4" x14ac:dyDescent="0.3"/>
  <cols>
    <col min="1" max="1" width="16.88671875" customWidth="1"/>
  </cols>
  <sheetData>
    <row r="2" spans="1:2" x14ac:dyDescent="0.3">
      <c r="A2" t="s">
        <v>7</v>
      </c>
    </row>
    <row r="3" spans="1:2" x14ac:dyDescent="0.3">
      <c r="A3" s="5" t="s">
        <v>3</v>
      </c>
    </row>
    <row r="4" spans="1:2" x14ac:dyDescent="0.3">
      <c r="A4" s="6" t="s">
        <v>8</v>
      </c>
    </row>
    <row r="5" spans="1:2" x14ac:dyDescent="0.3">
      <c r="A5" s="7"/>
    </row>
    <row r="8" spans="1:2" x14ac:dyDescent="0.3">
      <c r="A8" s="8" t="s">
        <v>33</v>
      </c>
      <c r="B8" s="8" t="s">
        <v>9</v>
      </c>
    </row>
    <row r="9" spans="1:2" x14ac:dyDescent="0.3">
      <c r="A9" s="4" t="s">
        <v>18</v>
      </c>
      <c r="B9" s="10">
        <f>'Actual meter readings'!D5</f>
        <v>8357</v>
      </c>
    </row>
    <row r="10" spans="1:2" x14ac:dyDescent="0.3">
      <c r="A10" s="4" t="s">
        <v>19</v>
      </c>
      <c r="B10" s="10">
        <f>'Actual meter readings'!D6</f>
        <v>11519</v>
      </c>
    </row>
    <row r="11" spans="1:2" x14ac:dyDescent="0.3">
      <c r="A11" s="4" t="s">
        <v>20</v>
      </c>
      <c r="B11" s="10">
        <f>'Actual meter readings'!D7</f>
        <v>8032</v>
      </c>
    </row>
    <row r="12" spans="1:2" x14ac:dyDescent="0.3">
      <c r="A12" s="4" t="s">
        <v>21</v>
      </c>
      <c r="B12" s="10">
        <f>'Actual meter readings'!D8</f>
        <v>8452</v>
      </c>
    </row>
    <row r="13" spans="1:2" x14ac:dyDescent="0.3">
      <c r="A13" s="4" t="s">
        <v>22</v>
      </c>
      <c r="B13" s="10">
        <f>'Actual meter readings'!D9</f>
        <v>8156</v>
      </c>
    </row>
    <row r="14" spans="1:2" x14ac:dyDescent="0.3">
      <c r="A14" s="4" t="s">
        <v>23</v>
      </c>
      <c r="B14" s="10">
        <f>'Actual meter readings'!D10</f>
        <v>10192</v>
      </c>
    </row>
    <row r="15" spans="1:2" x14ac:dyDescent="0.3">
      <c r="A15" s="4" t="s">
        <v>24</v>
      </c>
      <c r="B15" s="10">
        <f>'Actual meter readings'!D11</f>
        <v>8617</v>
      </c>
    </row>
    <row r="16" spans="1:2" x14ac:dyDescent="0.3">
      <c r="A16" s="4" t="s">
        <v>25</v>
      </c>
      <c r="B16" s="10">
        <f>'Actual meter readings'!D12</f>
        <v>10352</v>
      </c>
    </row>
    <row r="17" spans="1:2" x14ac:dyDescent="0.3">
      <c r="A17" s="4" t="s">
        <v>26</v>
      </c>
      <c r="B17" s="10">
        <f>'Actual meter readings'!D13</f>
        <v>6016</v>
      </c>
    </row>
    <row r="18" spans="1:2" x14ac:dyDescent="0.3">
      <c r="A18" s="4" t="s">
        <v>27</v>
      </c>
      <c r="B18" s="10">
        <f>'Actual meter readings'!D14</f>
        <v>7957</v>
      </c>
    </row>
    <row r="19" spans="1:2" x14ac:dyDescent="0.3">
      <c r="A19" s="4" t="s">
        <v>28</v>
      </c>
      <c r="B19" s="10">
        <f>'Actual meter readings'!D15</f>
        <v>9640</v>
      </c>
    </row>
    <row r="20" spans="1:2" x14ac:dyDescent="0.3">
      <c r="A20" s="4" t="s">
        <v>29</v>
      </c>
      <c r="B20" s="10">
        <f>'Actual meter readings'!D16</f>
        <v>6517</v>
      </c>
    </row>
    <row r="24" spans="1:2" x14ac:dyDescent="0.3">
      <c r="A24" s="8" t="s">
        <v>33</v>
      </c>
      <c r="B24" s="8" t="s">
        <v>9</v>
      </c>
    </row>
    <row r="25" spans="1:2" x14ac:dyDescent="0.3">
      <c r="A25" s="4" t="s">
        <v>18</v>
      </c>
      <c r="B25" s="10">
        <f>'Actual meter readings'!D24</f>
        <v>2546</v>
      </c>
    </row>
    <row r="26" spans="1:2" x14ac:dyDescent="0.3">
      <c r="A26" s="4" t="s">
        <v>19</v>
      </c>
      <c r="B26" s="10">
        <f>'Actual meter readings'!D25</f>
        <v>1980</v>
      </c>
    </row>
    <row r="27" spans="1:2" x14ac:dyDescent="0.3">
      <c r="A27" s="4" t="s">
        <v>20</v>
      </c>
      <c r="B27" s="10">
        <f>'Actual meter readings'!D26</f>
        <v>1225.7142857142856</v>
      </c>
    </row>
    <row r="28" spans="1:2" x14ac:dyDescent="0.3">
      <c r="A28" s="4" t="s">
        <v>21</v>
      </c>
      <c r="B28" s="10">
        <f>'Actual meter readings'!D27</f>
        <v>375.87096774193537</v>
      </c>
    </row>
    <row r="29" spans="1:2" x14ac:dyDescent="0.3">
      <c r="A29" s="4" t="s">
        <v>22</v>
      </c>
      <c r="B29" s="10">
        <f>'Actual meter readings'!D28</f>
        <v>1736.7307692307693</v>
      </c>
    </row>
    <row r="30" spans="1:2" x14ac:dyDescent="0.3">
      <c r="A30" s="4" t="s">
        <v>23</v>
      </c>
      <c r="B30" s="10">
        <f>'Actual meter readings'!D29</f>
        <v>6318.1818181818189</v>
      </c>
    </row>
    <row r="31" spans="1:2" x14ac:dyDescent="0.3">
      <c r="A31" s="4" t="s">
        <v>24</v>
      </c>
      <c r="B31" s="10">
        <f>'Actual meter readings'!D30</f>
        <v>9792.623762376239</v>
      </c>
    </row>
    <row r="32" spans="1:2" x14ac:dyDescent="0.3">
      <c r="A32" s="4" t="s">
        <v>25</v>
      </c>
      <c r="B32" s="10">
        <f>'Actual meter readings'!D31</f>
        <v>25843.025882352937</v>
      </c>
    </row>
    <row r="33" spans="1:2" x14ac:dyDescent="0.3">
      <c r="A33" s="4" t="s">
        <v>26</v>
      </c>
      <c r="B33" s="10">
        <f>'Actual meter readings'!D32</f>
        <v>14904.976842105263</v>
      </c>
    </row>
    <row r="34" spans="1:2" x14ac:dyDescent="0.3">
      <c r="A34" s="4" t="s">
        <v>27</v>
      </c>
      <c r="B34" s="10">
        <f>'Actual meter readings'!D33</f>
        <v>17123.525423728814</v>
      </c>
    </row>
    <row r="35" spans="1:2" x14ac:dyDescent="0.3">
      <c r="A35" s="4" t="s">
        <v>28</v>
      </c>
      <c r="B35" s="10">
        <f>'Actual meter readings'!D34</f>
        <v>17040.27135678392</v>
      </c>
    </row>
    <row r="36" spans="1:2" x14ac:dyDescent="0.3">
      <c r="A36" s="4" t="s">
        <v>29</v>
      </c>
      <c r="B36" s="10">
        <f>'Actual meter readings'!D35</f>
        <v>7045.3709949409777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27AE3E195F34DB1EFBE197AFEFAD9" ma:contentTypeVersion="17" ma:contentTypeDescription="Create a new document." ma:contentTypeScope="" ma:versionID="80139467ebb4320097d29ba1a8233d07">
  <xsd:schema xmlns:xsd="http://www.w3.org/2001/XMLSchema" xmlns:xs="http://www.w3.org/2001/XMLSchema" xmlns:p="http://schemas.microsoft.com/office/2006/metadata/properties" xmlns:ns2="0b96b00e-6eeb-4c6f-886e-54b3fbd49a5e" xmlns:ns3="7a5fbea8-627d-472c-b015-54765d99e351" targetNamespace="http://schemas.microsoft.com/office/2006/metadata/properties" ma:root="true" ma:fieldsID="6babaf960aef99aebee60ce63f533ca3" ns2:_="" ns3:_="">
    <xsd:import namespace="0b96b00e-6eeb-4c6f-886e-54b3fbd49a5e"/>
    <xsd:import namespace="7a5fbea8-627d-472c-b015-54765d99e35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6b00e-6eeb-4c6f-886e-54b3fbd49a5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435f125-ff7d-49c8-b4b7-9a369ce609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fbea8-627d-472c-b015-54765d99e35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f36d10c1-2815-45f0-b115-3405a6bbd3cb}" ma:internalName="TaxCatchAll" ma:showField="CatchAllData" ma:web="7a5fbea8-627d-472c-b015-54765d99e3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96b00e-6eeb-4c6f-886e-54b3fbd49a5e">
      <Terms xmlns="http://schemas.microsoft.com/office/infopath/2007/PartnerControls"/>
    </lcf76f155ced4ddcb4097134ff3c332f>
    <TaxCatchAll xmlns="7a5fbea8-627d-472c-b015-54765d99e351" xsi:nil="true"/>
  </documentManagement>
</p:properties>
</file>

<file path=customXml/itemProps1.xml><?xml version="1.0" encoding="utf-8"?>
<ds:datastoreItem xmlns:ds="http://schemas.openxmlformats.org/officeDocument/2006/customXml" ds:itemID="{B371B19E-D2D3-4349-954F-16A1D6423546}"/>
</file>

<file path=customXml/itemProps2.xml><?xml version="1.0" encoding="utf-8"?>
<ds:datastoreItem xmlns:ds="http://schemas.openxmlformats.org/officeDocument/2006/customXml" ds:itemID="{B209CC28-EB14-4D92-9481-2863BCE6097C}"/>
</file>

<file path=customXml/itemProps3.xml><?xml version="1.0" encoding="utf-8"?>
<ds:datastoreItem xmlns:ds="http://schemas.openxmlformats.org/officeDocument/2006/customXml" ds:itemID="{84D48562-DA37-4F76-8418-5A72CD9B9B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Actual meter readings</vt:lpstr>
      <vt:lpstr>Menus and data charts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2026-03-01T05:11:20Z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0x01010073527AE3E195F34DB1EFBE197AFEFAD9</vt:lpwstr>
  </property>
  <property fmtid="{D5CDD505-2E9C-101B-9397-08002B2CF9AE}" pid="3" name="MediaServiceImageTags">
    <vt:lpwstr/>
  </property>
</Properties>
</file>